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imulateur" sheetId="1" r:id="rId4"/>
    <sheet state="hidden" name="liste" sheetId="2" r:id="rId5"/>
  </sheets>
  <definedNames/>
  <calcPr/>
  <extLst>
    <ext uri="GoogleSheetsCustomDataVersion2">
      <go:sheetsCustomData xmlns:go="http://customooxmlschemas.google.com/" r:id="rId6" roundtripDataChecksum="m3Xk8cm/QQClhb9ovwrIVSAxRRP+NDuooi3VWkuJ12M="/>
    </ext>
  </extLst>
</workbook>
</file>

<file path=xl/sharedStrings.xml><?xml version="1.0" encoding="utf-8"?>
<sst xmlns="http://schemas.openxmlformats.org/spreadsheetml/2006/main" count="84" uniqueCount="67">
  <si>
    <t>AMAP</t>
  </si>
  <si>
    <t>Choisir dans la liste déroulante</t>
  </si>
  <si>
    <t>Campagne</t>
  </si>
  <si>
    <t>Campagne aux graines</t>
  </si>
  <si>
    <t>Petit épeautre</t>
  </si>
  <si>
    <t>SEULES LES CASES EN JAUNE SONT A MODIFIER</t>
  </si>
  <si>
    <t>Blés de pays (variétés anciennes)</t>
  </si>
  <si>
    <t>Raisins-noisettes</t>
  </si>
  <si>
    <t>Contrat découverte</t>
  </si>
  <si>
    <t>NOM</t>
  </si>
  <si>
    <t>PRENOM</t>
  </si>
  <si>
    <t>Date début</t>
  </si>
  <si>
    <t>Date fin</t>
  </si>
  <si>
    <t>Fréquence des distributions</t>
  </si>
  <si>
    <t>hebdomadaire</t>
  </si>
  <si>
    <t>Nom émetteur si différend du contrat</t>
  </si>
  <si>
    <t>Nombre de contrat</t>
  </si>
  <si>
    <t>Type contrat</t>
  </si>
  <si>
    <t>Total</t>
  </si>
  <si>
    <t>REGLEMENT</t>
  </si>
  <si>
    <t>Chèque à l'ordre de:</t>
  </si>
  <si>
    <t>Encaissé en:</t>
  </si>
  <si>
    <t>Banque:</t>
  </si>
  <si>
    <t>Numéro de chèque:</t>
  </si>
  <si>
    <t>Nom</t>
  </si>
  <si>
    <t>Prénom</t>
  </si>
  <si>
    <t>GAEC de la marsange</t>
  </si>
  <si>
    <t>octobre</t>
  </si>
  <si>
    <t>avril</t>
  </si>
  <si>
    <t>janvier</t>
  </si>
  <si>
    <t>juillet</t>
  </si>
  <si>
    <t>Règlement: (nb de chèques pour contrat avec GAEC)</t>
  </si>
  <si>
    <t>CONTRAT 2 (GAEC de la marsange)</t>
  </si>
  <si>
    <t>nb semaines sans distributions</t>
  </si>
  <si>
    <t>2 semaines Noël et nouvel an
4 semaines d'août
6 jokers (date à définir)</t>
  </si>
  <si>
    <t>nb de chèques</t>
  </si>
  <si>
    <t>CI-DESSOUS:  A REPORTER DANS CONTRAT PAPIER</t>
  </si>
  <si>
    <t>CONTRAT</t>
  </si>
  <si>
    <t>distributions</t>
  </si>
  <si>
    <t>SOUS-TOTAL</t>
  </si>
  <si>
    <t>Nombre de contrats</t>
  </si>
  <si>
    <t>Contrat simple : même pain chaque distribution</t>
  </si>
  <si>
    <t>€TTC/distribution (1kg)</t>
  </si>
  <si>
    <t>Contrat découverte : 1 pain différent chaque distribution, 9 types différents</t>
  </si>
  <si>
    <t>TOTAL</t>
  </si>
  <si>
    <t>RECAP POUR REFERENT</t>
  </si>
  <si>
    <t>DATE DEBUT</t>
  </si>
  <si>
    <t>FREQUENCE</t>
  </si>
  <si>
    <t>NB DISTRIBUTIONS</t>
  </si>
  <si>
    <t>NB CONTRATS</t>
  </si>
  <si>
    <t>TYPE CONTRAT</t>
  </si>
  <si>
    <t>EMETTEUR_CHQ1</t>
  </si>
  <si>
    <t>BANQUE_CHQ1</t>
  </si>
  <si>
    <t>#_CHQ1</t>
  </si>
  <si>
    <t>MONTANT_CHQ1</t>
  </si>
  <si>
    <t>EMETTEUR_CHQ2</t>
  </si>
  <si>
    <t>BANQUE_CHQ2</t>
  </si>
  <si>
    <t>#_CHQ2</t>
  </si>
  <si>
    <t>MONTANT_CHQ2</t>
  </si>
  <si>
    <t>EMETTEUR_CHQ3</t>
  </si>
  <si>
    <t>BANQUE_CHQ3</t>
  </si>
  <si>
    <t>#_CHQ3</t>
  </si>
  <si>
    <t>MONTANT_CHQ3</t>
  </si>
  <si>
    <t>EMETTEUR_CHQ4</t>
  </si>
  <si>
    <t>BANQUE_CHQ4</t>
  </si>
  <si>
    <t>#_CHQ4</t>
  </si>
  <si>
    <t>MONTANT_CHQ4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</si>
</sst>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[$-F800]dddd\,\ mmmm\ dd\,\ yyyy"/>
    <numFmt numFmtId="165" formatCode="D/M/YYYY"/>
    <numFmt numFmtId="166" formatCode="#,##0.00\ [$€-1]"/>
    <numFmt numFmtId="167" formatCode="[$-40C]d\ mmmm\ yyyy"/>
  </numFmts>
  <fonts count="11">
    <font>
      <sz val="10.0"/>
      <color rgb="FF000000"/>
      <name val="Arial"/>
      <scheme val="minor"/>
    </font>
    <font>
      <sz val="10.0"/>
      <color rgb="FF000000"/>
      <name val="Arial"/>
    </font>
    <font>
      <color theme="1"/>
      <name val="Arial"/>
      <scheme val="minor"/>
    </font>
    <font>
      <sz val="10.0"/>
      <color rgb="FF000000"/>
      <name val="Calibri"/>
    </font>
    <font>
      <b/>
      <sz val="10.0"/>
      <color theme="1"/>
      <name val="Arial"/>
    </font>
    <font>
      <sz val="10.0"/>
      <color theme="1"/>
      <name val="Arial"/>
    </font>
    <font>
      <b/>
      <i/>
      <sz val="10.0"/>
      <color theme="1"/>
      <name val="Arial"/>
    </font>
    <font>
      <i/>
      <sz val="10.0"/>
      <color theme="1"/>
      <name val="Arial"/>
    </font>
    <font>
      <b/>
      <sz val="10.0"/>
      <color rgb="FF000000"/>
      <name val="Arial"/>
    </font>
    <font/>
    <font>
      <b/>
      <sz val="10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CCCCCC"/>
        <bgColor rgb="FFCCCCCC"/>
      </patternFill>
    </fill>
    <fill>
      <patternFill patternType="solid">
        <fgColor rgb="FFFFC499"/>
        <bgColor rgb="FFFFC499"/>
      </patternFill>
    </fill>
    <fill>
      <patternFill patternType="solid">
        <fgColor rgb="FFD9D9D9"/>
        <bgColor rgb="FFD9D9D9"/>
      </patternFill>
    </fill>
  </fills>
  <borders count="14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/>
      <bottom/>
    </border>
    <border>
      <right/>
      <top/>
      <bottom/>
    </border>
    <border>
      <left style="medium">
        <color rgb="FF000000"/>
      </left>
      <right/>
      <top/>
      <bottom/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Font="1"/>
    <xf borderId="1" fillId="2" fontId="1" numFmtId="0" xfId="0" applyAlignment="1" applyBorder="1" applyFill="1" applyFont="1">
      <alignment vertical="center"/>
    </xf>
    <xf borderId="0" fillId="0" fontId="3" numFmtId="0" xfId="0" applyFont="1"/>
    <xf borderId="1" fillId="2" fontId="4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vertical="center"/>
    </xf>
    <xf borderId="0" fillId="0" fontId="4" numFmtId="164" xfId="0" applyAlignment="1" applyFont="1" applyNumberFormat="1">
      <alignment readingOrder="0" vertical="center"/>
    </xf>
    <xf borderId="0" fillId="0" fontId="5" numFmtId="0" xfId="0" applyAlignment="1" applyFont="1">
      <alignment vertical="center"/>
    </xf>
    <xf borderId="0" fillId="0" fontId="4" numFmtId="165" xfId="0" applyAlignment="1" applyFont="1" applyNumberFormat="1">
      <alignment vertical="center"/>
    </xf>
    <xf borderId="1" fillId="2" fontId="5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0" fillId="0" fontId="4" numFmtId="166" xfId="0" applyAlignment="1" applyFont="1" applyNumberFormat="1">
      <alignment vertical="center"/>
    </xf>
    <xf borderId="0" fillId="0" fontId="7" numFmtId="0" xfId="0" applyAlignment="1" applyFont="1">
      <alignment readingOrder="0" vertical="center"/>
    </xf>
    <xf borderId="0" fillId="0" fontId="7" numFmtId="0" xfId="0" applyAlignment="1" applyFont="1">
      <alignment vertical="center"/>
    </xf>
    <xf borderId="0" fillId="0" fontId="5" numFmtId="0" xfId="0" applyAlignment="1" applyFont="1">
      <alignment shrinkToFit="0" vertical="center" wrapText="1"/>
    </xf>
    <xf borderId="1" fillId="2" fontId="5" numFmtId="0" xfId="0" applyAlignment="1" applyBorder="1" applyFont="1">
      <alignment horizontal="left" readingOrder="0" vertical="center"/>
    </xf>
    <xf borderId="2" fillId="3" fontId="4" numFmtId="0" xfId="0" applyAlignment="1" applyBorder="1" applyFill="1" applyFont="1">
      <alignment vertical="center"/>
    </xf>
    <xf borderId="3" fillId="0" fontId="5" numFmtId="0" xfId="0" applyAlignment="1" applyBorder="1" applyFont="1">
      <alignment vertical="center"/>
    </xf>
    <xf borderId="4" fillId="0" fontId="5" numFmtId="0" xfId="0" applyAlignment="1" applyBorder="1" applyFont="1">
      <alignment vertical="center"/>
    </xf>
    <xf borderId="5" fillId="0" fontId="4" numFmtId="0" xfId="0" applyAlignment="1" applyBorder="1" applyFont="1">
      <alignment vertical="center"/>
    </xf>
    <xf borderId="6" fillId="0" fontId="5" numFmtId="0" xfId="0" applyAlignment="1" applyBorder="1" applyFont="1">
      <alignment vertical="center"/>
    </xf>
    <xf borderId="5" fillId="0" fontId="5" numFmtId="167" xfId="0" applyAlignment="1" applyBorder="1" applyFont="1" applyNumberFormat="1">
      <alignment vertical="center"/>
    </xf>
    <xf borderId="0" fillId="0" fontId="5" numFmtId="167" xfId="0" applyAlignment="1" applyFont="1" applyNumberFormat="1">
      <alignment vertical="center"/>
    </xf>
    <xf borderId="6" fillId="0" fontId="5" numFmtId="0" xfId="0" applyAlignment="1" applyBorder="1" applyFont="1">
      <alignment readingOrder="0" shrinkToFit="0" vertical="center" wrapText="1"/>
    </xf>
    <xf borderId="5" fillId="0" fontId="5" numFmtId="0" xfId="0" applyAlignment="1" applyBorder="1" applyFont="1">
      <alignment vertical="center"/>
    </xf>
    <xf borderId="0" fillId="0" fontId="5" numFmtId="0" xfId="0" applyAlignment="1" applyFont="1">
      <alignment horizontal="left" vertical="center"/>
    </xf>
    <xf borderId="7" fillId="4" fontId="8" numFmtId="0" xfId="0" applyAlignment="1" applyBorder="1" applyFill="1" applyFont="1">
      <alignment horizontal="center" vertical="center"/>
    </xf>
    <xf borderId="8" fillId="0" fontId="9" numFmtId="0" xfId="0" applyBorder="1" applyFont="1"/>
    <xf borderId="7" fillId="3" fontId="4" numFmtId="0" xfId="0" applyAlignment="1" applyBorder="1" applyFont="1">
      <alignment horizontal="center" readingOrder="0" vertical="center"/>
    </xf>
    <xf borderId="1" fillId="4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9" fillId="5" fontId="10" numFmtId="0" xfId="0" applyAlignment="1" applyBorder="1" applyFill="1" applyFont="1">
      <alignment horizontal="left" vertical="center"/>
    </xf>
    <xf borderId="1" fillId="5" fontId="10" numFmtId="0" xfId="0" applyAlignment="1" applyBorder="1" applyFont="1">
      <alignment horizontal="left" vertical="center"/>
    </xf>
    <xf borderId="9" fillId="4" fontId="3" numFmtId="0" xfId="0" applyAlignment="1" applyBorder="1" applyFont="1">
      <alignment vertical="center"/>
    </xf>
    <xf borderId="0" fillId="0" fontId="3" numFmtId="0" xfId="0" applyAlignment="1" applyFont="1">
      <alignment horizontal="left" readingOrder="0" vertical="center"/>
    </xf>
    <xf borderId="1" fillId="4" fontId="3" numFmtId="166" xfId="0" applyAlignment="1" applyBorder="1" applyFont="1" applyNumberFormat="1">
      <alignment vertical="center"/>
    </xf>
    <xf borderId="1" fillId="5" fontId="10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left" shrinkToFit="0" vertical="center" wrapText="1"/>
    </xf>
    <xf borderId="10" fillId="0" fontId="4" numFmtId="0" xfId="0" applyAlignment="1" applyBorder="1" applyFont="1">
      <alignment vertical="center"/>
    </xf>
    <xf borderId="11" fillId="0" fontId="5" numFmtId="0" xfId="0" applyAlignment="1" applyBorder="1" applyFont="1">
      <alignment vertical="center"/>
    </xf>
    <xf borderId="12" fillId="4" fontId="3" numFmtId="166" xfId="0" applyAlignment="1" applyBorder="1" applyFont="1" applyNumberFormat="1">
      <alignment vertical="center"/>
    </xf>
    <xf borderId="13" fillId="0" fontId="5" numFmtId="0" xfId="0" applyAlignment="1" applyBorder="1" applyFont="1">
      <alignment vertical="center"/>
    </xf>
    <xf borderId="0" fillId="0" fontId="5" numFmtId="165" xfId="0" applyAlignment="1" applyFont="1" applyNumberFormat="1">
      <alignment vertical="center"/>
    </xf>
    <xf borderId="0" fillId="0" fontId="5" numFmtId="166" xfId="0" applyAlignment="1" applyFont="1" applyNumberFormat="1">
      <alignment vertical="center"/>
    </xf>
  </cellXfs>
  <cellStyles count="1">
    <cellStyle xfId="0" name="Normal" builtinId="0"/>
  </cellStyles>
  <dxfs count="1">
    <dxf>
      <font/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8.38"/>
    <col customWidth="1" min="2" max="2" width="38.0"/>
    <col customWidth="1" min="3" max="3" width="17.0"/>
    <col customWidth="1" min="4" max="4" width="21.88"/>
    <col customWidth="1" min="5" max="5" width="27.13"/>
    <col customWidth="1" min="6" max="6" width="15.88"/>
    <col customWidth="1" min="7" max="7" width="33.0"/>
    <col customWidth="1" min="8" max="8" width="21.5"/>
    <col customWidth="1" min="9" max="9" width="26.88"/>
    <col customWidth="1" min="10" max="10" width="42.0"/>
    <col customWidth="1" min="11" max="27" width="12.63"/>
  </cols>
  <sheetData>
    <row r="1" ht="15.75" customHeight="1">
      <c r="A1" s="1" t="s">
        <v>0</v>
      </c>
      <c r="B1" s="3"/>
      <c r="C1" s="1"/>
      <c r="D1" s="1"/>
      <c r="E1" s="5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5.75" customHeight="1">
      <c r="A2" s="1" t="s">
        <v>9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5.75" customHeight="1">
      <c r="A3" s="1" t="s">
        <v>10</v>
      </c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5.75" customHeight="1">
      <c r="A4" s="7" t="s">
        <v>11</v>
      </c>
      <c r="B4" s="8">
        <v>46295.0</v>
      </c>
      <c r="C4" s="9"/>
      <c r="D4" s="9"/>
      <c r="E4" s="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"/>
    </row>
    <row r="5" ht="15.75" customHeight="1">
      <c r="A5" s="7" t="s">
        <v>12</v>
      </c>
      <c r="B5" s="8">
        <v>46652.0</v>
      </c>
      <c r="C5" s="9"/>
      <c r="D5" s="9"/>
      <c r="E5" s="1"/>
      <c r="F5" s="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"/>
    </row>
    <row r="6" ht="15.75" customHeight="1">
      <c r="A6" s="1"/>
      <c r="B6" s="10"/>
      <c r="C6" s="9"/>
      <c r="D6" s="9"/>
      <c r="E6" s="1"/>
      <c r="F6" s="1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"/>
    </row>
    <row r="7" ht="15.75" customHeight="1">
      <c r="A7" s="7" t="s">
        <v>13</v>
      </c>
      <c r="B7" s="11" t="s">
        <v>14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"/>
    </row>
    <row r="8" ht="15.75" customHeight="1">
      <c r="A8" s="9"/>
      <c r="B8" s="9"/>
      <c r="C8" s="9"/>
      <c r="D8" s="9"/>
      <c r="E8" s="9"/>
      <c r="F8" s="9"/>
      <c r="G8" s="9"/>
      <c r="H8" s="9"/>
      <c r="I8" s="7" t="s">
        <v>15</v>
      </c>
      <c r="J8" s="7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"/>
    </row>
    <row r="9" ht="15.75" customHeight="1">
      <c r="A9" s="1" t="s">
        <v>16</v>
      </c>
      <c r="B9" s="1" t="s">
        <v>17</v>
      </c>
      <c r="C9" s="1" t="s">
        <v>18</v>
      </c>
      <c r="D9" s="7" t="s">
        <v>19</v>
      </c>
      <c r="E9" s="7" t="s">
        <v>20</v>
      </c>
      <c r="F9" s="12" t="s">
        <v>21</v>
      </c>
      <c r="G9" s="12" t="s">
        <v>22</v>
      </c>
      <c r="H9" s="12" t="s">
        <v>23</v>
      </c>
      <c r="I9" s="9" t="s">
        <v>24</v>
      </c>
      <c r="J9" s="9" t="s">
        <v>25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5.75" customHeight="1">
      <c r="A10" s="3">
        <v>1.0</v>
      </c>
      <c r="B10" s="3" t="s">
        <v>8</v>
      </c>
      <c r="C10" s="1"/>
      <c r="D10" s="13">
        <f>$D$34/$B$20</f>
        <v>332</v>
      </c>
      <c r="E10" s="7" t="s">
        <v>26</v>
      </c>
      <c r="F10" s="14" t="s">
        <v>27</v>
      </c>
      <c r="G10" s="11"/>
      <c r="H10" s="11"/>
      <c r="I10" s="11"/>
      <c r="J10" s="1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ht="15.75" customHeight="1">
      <c r="A11" s="3"/>
      <c r="B11" s="3" t="s">
        <v>1</v>
      </c>
      <c r="C11" s="1"/>
      <c r="D11" s="7">
        <f>IF($B$20&gt;1,$D$10,0)</f>
        <v>0</v>
      </c>
      <c r="E11" s="7" t="s">
        <v>26</v>
      </c>
      <c r="F11" s="14" t="s">
        <v>28</v>
      </c>
      <c r="G11" s="9"/>
      <c r="H11" s="9"/>
      <c r="I11" s="9"/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5.75" customHeight="1">
      <c r="A12" s="3"/>
      <c r="B12" s="3" t="s">
        <v>1</v>
      </c>
      <c r="C12" s="1"/>
      <c r="D12" s="7">
        <f t="shared" ref="D12:D13" si="1">IF($B$20&gt;3,$D$10,0)</f>
        <v>0</v>
      </c>
      <c r="E12" s="7" t="s">
        <v>26</v>
      </c>
      <c r="F12" s="14" t="s">
        <v>29</v>
      </c>
      <c r="G12" s="9"/>
      <c r="H12" s="9"/>
      <c r="I12" s="9"/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5.75" customHeight="1">
      <c r="A13" s="11"/>
      <c r="B13" s="3" t="s">
        <v>1</v>
      </c>
      <c r="C13" s="9"/>
      <c r="D13" s="7">
        <f t="shared" si="1"/>
        <v>0</v>
      </c>
      <c r="E13" s="7" t="s">
        <v>26</v>
      </c>
      <c r="F13" s="15" t="s">
        <v>30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ht="15.75" customHeight="1">
      <c r="A14" s="1"/>
      <c r="B14" s="1"/>
      <c r="C14" s="1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ht="40.5" customHeight="1">
      <c r="A15" s="16" t="s">
        <v>31</v>
      </c>
      <c r="B15" s="17">
        <v>1.0</v>
      </c>
      <c r="C15" s="1"/>
      <c r="D15" s="1"/>
      <c r="E15" s="1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ht="15.0" customHeight="1">
      <c r="A16" s="1"/>
      <c r="B16" s="1"/>
      <c r="C16" s="1"/>
      <c r="D16" s="1"/>
      <c r="E16" s="1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ht="15.75" customHeight="1">
      <c r="A17" s="18" t="s">
        <v>32</v>
      </c>
      <c r="B17" s="19"/>
      <c r="C17" s="19"/>
      <c r="D17" s="19"/>
      <c r="E17" s="20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ht="15.75" customHeight="1">
      <c r="A18" s="21" t="s">
        <v>11</v>
      </c>
      <c r="B18" s="7" t="s">
        <v>12</v>
      </c>
      <c r="C18" s="9"/>
      <c r="D18" s="9" t="s">
        <v>33</v>
      </c>
      <c r="E18" s="22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ht="15.75" customHeight="1">
      <c r="A19" s="23">
        <f>B4</f>
        <v>46295</v>
      </c>
      <c r="B19" s="24">
        <f>B5</f>
        <v>46652</v>
      </c>
      <c r="C19" s="9"/>
      <c r="D19" s="9">
        <v>12.0</v>
      </c>
      <c r="E19" s="25" t="s">
        <v>34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ht="15.75" customHeight="1">
      <c r="A20" s="26" t="s">
        <v>35</v>
      </c>
      <c r="B20" s="27">
        <f>B15</f>
        <v>1</v>
      </c>
      <c r="C20" s="9"/>
      <c r="D20" s="9"/>
      <c r="E20" s="22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ht="15.75" customHeight="1">
      <c r="A21" s="26"/>
      <c r="B21" s="27"/>
      <c r="C21" s="9"/>
      <c r="D21" s="9"/>
      <c r="E21" s="22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ht="15.75" customHeight="1">
      <c r="A22" s="28" t="s">
        <v>36</v>
      </c>
      <c r="B22" s="29"/>
      <c r="C22" s="9"/>
      <c r="D22" s="9"/>
      <c r="E22" s="22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ht="15.75" customHeight="1">
      <c r="A23" s="30" t="s">
        <v>37</v>
      </c>
      <c r="B23" s="29"/>
      <c r="C23" s="9"/>
      <c r="D23" s="9"/>
      <c r="E23" s="22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ht="15.75" customHeight="1">
      <c r="A24" s="21"/>
      <c r="B24" s="9"/>
      <c r="C24" s="31">
        <f>(WEEKNUM(B19)-WEEKNUM(A19)+52*(YEAR(B19)-YEAR(A19))+1-D19)/IF(B7&lt;&gt;"hebdomadaire",2,1)</f>
        <v>40</v>
      </c>
      <c r="D24" s="9" t="s">
        <v>38</v>
      </c>
      <c r="E24" s="22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ht="15.75" customHeight="1">
      <c r="A25" s="32"/>
      <c r="B25" s="33"/>
      <c r="C25" s="33"/>
      <c r="D25" s="33" t="s">
        <v>39</v>
      </c>
      <c r="E25" s="22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ht="15.75" customHeight="1">
      <c r="A26" s="34" t="s">
        <v>40</v>
      </c>
      <c r="B26" s="35" t="s">
        <v>41</v>
      </c>
      <c r="C26" s="35" t="s">
        <v>42</v>
      </c>
      <c r="D26" s="1"/>
      <c r="E26" s="22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ht="15.75" customHeight="1">
      <c r="A27" s="36">
        <f t="shared" ref="A27:A29" si="2">IFERROR(INDEX($A$10:$B$13,MATCH(B27,$B$10:$B$13,0),1),0)</f>
        <v>0</v>
      </c>
      <c r="B27" s="33" t="s">
        <v>2</v>
      </c>
      <c r="C27" s="37">
        <v>6.8</v>
      </c>
      <c r="D27" s="38">
        <f t="shared" ref="D27:D29" si="3">A27*C27*$C$24</f>
        <v>0</v>
      </c>
      <c r="E27" s="22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ht="15.75" customHeight="1">
      <c r="A28" s="36">
        <f t="shared" si="2"/>
        <v>0</v>
      </c>
      <c r="B28" s="33" t="s">
        <v>3</v>
      </c>
      <c r="C28" s="37">
        <v>7.5</v>
      </c>
      <c r="D28" s="38">
        <f t="shared" si="3"/>
        <v>0</v>
      </c>
      <c r="E28" s="2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ht="15.75" customHeight="1">
      <c r="A29" s="36">
        <f t="shared" si="2"/>
        <v>0</v>
      </c>
      <c r="B29" s="33" t="s">
        <v>4</v>
      </c>
      <c r="C29" s="37">
        <v>8.8</v>
      </c>
      <c r="D29" s="38">
        <f t="shared" si="3"/>
        <v>0</v>
      </c>
      <c r="E29" s="22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ht="15.75" customHeight="1">
      <c r="A30" s="26"/>
      <c r="B30" s="9"/>
      <c r="C30" s="9"/>
      <c r="D30" s="9"/>
      <c r="E30" s="22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ht="30.75" customHeight="1">
      <c r="A31" s="34" t="s">
        <v>40</v>
      </c>
      <c r="B31" s="39" t="s">
        <v>43</v>
      </c>
      <c r="C31" s="35" t="s">
        <v>42</v>
      </c>
      <c r="D31" s="33"/>
      <c r="E31" s="22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ht="15.75" customHeight="1">
      <c r="A32" s="36">
        <f t="array" ref="A32">IFERROR(INDEX($A$10:$B$13,MATCH(B32,$B$10:$B$13,0),1),0)</f>
        <v>1</v>
      </c>
      <c r="B32" s="40" t="s">
        <v>8</v>
      </c>
      <c r="C32" s="37">
        <v>8.3</v>
      </c>
      <c r="D32" s="38">
        <f>A32*C32*$C$24</f>
        <v>332</v>
      </c>
      <c r="E32" s="22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ht="15.75" customHeight="1">
      <c r="A33" s="26"/>
      <c r="B33" s="40"/>
      <c r="C33" s="9"/>
      <c r="D33" s="33" t="s">
        <v>44</v>
      </c>
      <c r="E33" s="22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ht="15.75" customHeight="1">
      <c r="A34" s="41"/>
      <c r="B34" s="42"/>
      <c r="C34" s="42"/>
      <c r="D34" s="43">
        <f>SUM(D27:D29,D32)</f>
        <v>332</v>
      </c>
      <c r="E34" s="44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ht="15.75" customHeight="1">
      <c r="A35" s="1"/>
      <c r="B35" s="1"/>
      <c r="C35" s="1"/>
      <c r="D35" s="1"/>
      <c r="E35" s="1"/>
      <c r="F35" s="1"/>
      <c r="G35" s="1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1"/>
    </row>
    <row r="36" ht="15.75" customHeight="1">
      <c r="A36" s="1"/>
      <c r="B36" s="1"/>
      <c r="C36" s="1"/>
      <c r="D36" s="1"/>
      <c r="E36" s="1"/>
      <c r="F36" s="1"/>
      <c r="G36" s="1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1"/>
    </row>
    <row r="37" ht="15.75" customHeight="1">
      <c r="A37" s="1"/>
      <c r="B37" s="1"/>
      <c r="C37" s="1"/>
      <c r="D37" s="1"/>
      <c r="E37" s="1"/>
      <c r="F37" s="1"/>
      <c r="G37" s="1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"/>
    </row>
    <row r="38" ht="15.75" customHeight="1">
      <c r="A38" s="1"/>
      <c r="B38" s="1"/>
      <c r="C38" s="1"/>
      <c r="D38" s="1"/>
      <c r="E38" s="1"/>
      <c r="F38" s="1"/>
      <c r="G38" s="1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1"/>
    </row>
    <row r="39" ht="15.75" customHeight="1">
      <c r="A39" s="1"/>
      <c r="B39" s="1"/>
      <c r="C39" s="1"/>
      <c r="D39" s="1"/>
      <c r="E39" s="1"/>
      <c r="F39" s="1"/>
      <c r="G39" s="1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1"/>
    </row>
    <row r="40" ht="15.75" customHeight="1">
      <c r="A40" s="1"/>
      <c r="B40" s="1"/>
      <c r="C40" s="1"/>
      <c r="D40" s="1"/>
      <c r="E40" s="1"/>
      <c r="F40" s="1"/>
      <c r="G40" s="1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1"/>
    </row>
    <row r="41" ht="15.75" customHeight="1">
      <c r="A41" s="1"/>
      <c r="B41" s="1"/>
      <c r="C41" s="1"/>
      <c r="D41" s="1"/>
      <c r="E41" s="1"/>
      <c r="F41" s="1"/>
      <c r="G41" s="1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"/>
    </row>
    <row r="42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1"/>
    </row>
    <row r="43" ht="15.75" customHeight="1">
      <c r="A43" s="9" t="s">
        <v>45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1"/>
    </row>
    <row r="44" ht="15.75" customHeight="1">
      <c r="A44" s="9" t="s">
        <v>9</v>
      </c>
      <c r="B44" s="9" t="s">
        <v>10</v>
      </c>
      <c r="C44" s="9" t="s">
        <v>46</v>
      </c>
      <c r="D44" s="9" t="s">
        <v>47</v>
      </c>
      <c r="E44" s="9" t="s">
        <v>48</v>
      </c>
      <c r="F44" s="9" t="s">
        <v>49</v>
      </c>
      <c r="G44" s="9" t="s">
        <v>50</v>
      </c>
      <c r="H44" s="9" t="s">
        <v>51</v>
      </c>
      <c r="I44" s="9" t="s">
        <v>52</v>
      </c>
      <c r="J44" s="9" t="s">
        <v>53</v>
      </c>
      <c r="K44" s="9" t="s">
        <v>54</v>
      </c>
      <c r="L44" s="9" t="s">
        <v>55</v>
      </c>
      <c r="M44" s="9" t="s">
        <v>56</v>
      </c>
      <c r="N44" s="9" t="s">
        <v>57</v>
      </c>
      <c r="O44" s="9" t="s">
        <v>58</v>
      </c>
      <c r="P44" s="9" t="s">
        <v>59</v>
      </c>
      <c r="Q44" s="9" t="s">
        <v>60</v>
      </c>
      <c r="R44" s="9" t="s">
        <v>61</v>
      </c>
      <c r="S44" s="9" t="s">
        <v>62</v>
      </c>
      <c r="T44" s="9" t="s">
        <v>63</v>
      </c>
      <c r="U44" s="9" t="s">
        <v>64</v>
      </c>
      <c r="V44" s="9" t="s">
        <v>65</v>
      </c>
      <c r="W44" s="9" t="s">
        <v>66</v>
      </c>
      <c r="X44" s="9"/>
      <c r="Y44" s="9"/>
      <c r="Z44" s="9"/>
      <c r="AA44" s="9"/>
    </row>
    <row r="45" ht="15.75" customHeight="1">
      <c r="A45" s="9" t="str">
        <f>$B$2</f>
        <v/>
      </c>
      <c r="B45" s="9" t="str">
        <f>$B$3</f>
        <v/>
      </c>
      <c r="C45" s="45">
        <f>$B$4</f>
        <v>46295</v>
      </c>
      <c r="D45" s="9" t="str">
        <f>$B$7</f>
        <v>hebdomadaire</v>
      </c>
      <c r="E45" s="9">
        <f>$C$24</f>
        <v>40</v>
      </c>
      <c r="F45" s="9">
        <f t="shared" ref="F45:G45" si="4">A10</f>
        <v>1</v>
      </c>
      <c r="G45" s="9" t="str">
        <f t="shared" si="4"/>
        <v>Contrat découverte</v>
      </c>
      <c r="H45" s="9" t="str">
        <f>IF($I$10="",$B$2&amp;" "&amp;$B$3,$I$10&amp;" "&amp;$J$10)</f>
        <v> </v>
      </c>
      <c r="I45" s="9" t="str">
        <f>$G$10</f>
        <v/>
      </c>
      <c r="J45" s="9" t="str">
        <f>$H$10</f>
        <v/>
      </c>
      <c r="K45" s="46">
        <f>$D$10</f>
        <v>332</v>
      </c>
      <c r="L45" s="9" t="str">
        <f>IF($I$11="",$B$2&amp;" "&amp;$B$3,$I$11&amp;" "&amp;$J$11)</f>
        <v> </v>
      </c>
      <c r="M45" s="9" t="str">
        <f>$G$11</f>
        <v/>
      </c>
      <c r="N45" s="9" t="str">
        <f>$H$11</f>
        <v/>
      </c>
      <c r="O45" s="46">
        <f>$D$11</f>
        <v>0</v>
      </c>
      <c r="P45" s="9" t="str">
        <f>IF($I$12="",$B$2&amp;" "&amp;$B$3,$I$12&amp;" "&amp;$J$12)</f>
        <v> </v>
      </c>
      <c r="Q45" s="9" t="str">
        <f>$G$12</f>
        <v/>
      </c>
      <c r="R45" s="9" t="str">
        <f>$H$12</f>
        <v/>
      </c>
      <c r="S45" s="46">
        <f>$D$12</f>
        <v>0</v>
      </c>
      <c r="T45" s="9" t="str">
        <f>IF($I$13="",$B$2&amp;" "&amp;$B$3,$I$13&amp;" "&amp;$J$13)</f>
        <v> </v>
      </c>
      <c r="U45" s="9" t="str">
        <f>$G$13</f>
        <v/>
      </c>
      <c r="V45" s="9" t="str">
        <f>$H$13</f>
        <v/>
      </c>
      <c r="W45" s="46">
        <f>$D$13</f>
        <v>0</v>
      </c>
      <c r="X45" s="9"/>
      <c r="Y45" s="9"/>
      <c r="Z45" s="9"/>
      <c r="AA45" s="1"/>
    </row>
    <row r="46" ht="15.75" customHeight="1">
      <c r="A46" s="9" t="str">
        <f t="shared" ref="A46:A49" si="6">IF($A11&lt;&gt;"",$B$2,"")</f>
        <v/>
      </c>
      <c r="B46" s="9" t="str">
        <f t="shared" ref="B46:B49" si="7">IF($A11&lt;&gt;"",$B$3,"")</f>
        <v/>
      </c>
      <c r="C46" s="45" t="str">
        <f t="shared" ref="C46:C49" si="8">IF($A11&lt;&gt;"",$B$4,"")</f>
        <v/>
      </c>
      <c r="D46" s="9" t="str">
        <f t="shared" ref="D46:D49" si="9">IF($A11&lt;&gt;"",$B$7,"")</f>
        <v/>
      </c>
      <c r="E46" s="9" t="str">
        <f t="shared" ref="E46:E49" si="10">IF($A11&lt;&gt;"",#REF!+$C$24,"")</f>
        <v/>
      </c>
      <c r="F46" s="9" t="str">
        <f t="shared" ref="F46:G46" si="5">IF($A11&lt;&gt;"",A11,"")</f>
        <v/>
      </c>
      <c r="G46" s="9" t="str">
        <f t="shared" si="5"/>
        <v/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1"/>
    </row>
    <row r="47" ht="15.75" customHeight="1">
      <c r="A47" s="9" t="str">
        <f t="shared" si="6"/>
        <v/>
      </c>
      <c r="B47" s="9" t="str">
        <f t="shared" si="7"/>
        <v/>
      </c>
      <c r="C47" s="45" t="str">
        <f t="shared" si="8"/>
        <v/>
      </c>
      <c r="D47" s="9" t="str">
        <f t="shared" si="9"/>
        <v/>
      </c>
      <c r="E47" s="9" t="str">
        <f t="shared" si="10"/>
        <v/>
      </c>
      <c r="F47" s="9" t="str">
        <f t="shared" ref="F47:G47" si="11">IF($A12&lt;&gt;"",A12,"")</f>
        <v/>
      </c>
      <c r="G47" s="9" t="str">
        <f t="shared" si="11"/>
        <v/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1"/>
    </row>
    <row r="48" ht="15.75" customHeight="1">
      <c r="A48" s="9" t="str">
        <f t="shared" si="6"/>
        <v/>
      </c>
      <c r="B48" s="9" t="str">
        <f t="shared" si="7"/>
        <v/>
      </c>
      <c r="C48" s="45" t="str">
        <f t="shared" si="8"/>
        <v/>
      </c>
      <c r="D48" s="9" t="str">
        <f t="shared" si="9"/>
        <v/>
      </c>
      <c r="E48" s="9" t="str">
        <f t="shared" si="10"/>
        <v/>
      </c>
      <c r="F48" s="9" t="str">
        <f t="shared" ref="F48:G48" si="12">IF($A13&lt;&gt;"",A13,"")</f>
        <v/>
      </c>
      <c r="G48" s="9" t="str">
        <f t="shared" si="12"/>
        <v/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1"/>
    </row>
    <row r="49" ht="15.75" customHeight="1">
      <c r="A49" s="9" t="str">
        <f t="shared" si="6"/>
        <v/>
      </c>
      <c r="B49" s="9" t="str">
        <f t="shared" si="7"/>
        <v/>
      </c>
      <c r="C49" s="45" t="str">
        <f t="shared" si="8"/>
        <v/>
      </c>
      <c r="D49" s="9" t="str">
        <f t="shared" si="9"/>
        <v/>
      </c>
      <c r="E49" s="9" t="str">
        <f t="shared" si="10"/>
        <v/>
      </c>
      <c r="F49" s="9" t="str">
        <f t="shared" ref="F49:G49" si="13">IF($A14&lt;&gt;"",A14,"")</f>
        <v/>
      </c>
      <c r="G49" s="9" t="str">
        <f t="shared" si="13"/>
        <v/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1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1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1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1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1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1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1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1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1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1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1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1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1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1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1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1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1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1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1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1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1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1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1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1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1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1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1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1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1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1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1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1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1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1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1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1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1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1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1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1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1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1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1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1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1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1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1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1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1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1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1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1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1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1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1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1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1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1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1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1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1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1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1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1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1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1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1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1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1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1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1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1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1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1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1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1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1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1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1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1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1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1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1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1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1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1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1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1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1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1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1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1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1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1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1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1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1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1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1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1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1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1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1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1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1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1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1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1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1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1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1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1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1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1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1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1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1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1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1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1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1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1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1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1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1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1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1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1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1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1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1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1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1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1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1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1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1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1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1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1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1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1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1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1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1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1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1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1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1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1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1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1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1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1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1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1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1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1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1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1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1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1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1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1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1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1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1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1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1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1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1"/>
    </row>
    <row r="22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1"/>
    </row>
    <row r="222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1"/>
    </row>
    <row r="223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1"/>
    </row>
    <row r="224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1"/>
    </row>
    <row r="225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1"/>
    </row>
    <row r="2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1"/>
    </row>
    <row r="227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1"/>
    </row>
    <row r="228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1"/>
    </row>
    <row r="229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1"/>
    </row>
    <row r="230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1"/>
    </row>
    <row r="231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1"/>
    </row>
    <row r="232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1"/>
    </row>
    <row r="233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1"/>
    </row>
    <row r="234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1"/>
    </row>
    <row r="235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1"/>
    </row>
    <row r="23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1"/>
    </row>
    <row r="237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1"/>
    </row>
    <row r="238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1"/>
    </row>
    <row r="239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1"/>
    </row>
    <row r="240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1"/>
    </row>
    <row r="241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1"/>
    </row>
    <row r="242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1"/>
    </row>
    <row r="243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1"/>
    </row>
    <row r="244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1"/>
    </row>
    <row r="245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1"/>
    </row>
    <row r="24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1"/>
    </row>
    <row r="247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1"/>
    </row>
    <row r="248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1"/>
    </row>
    <row r="249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</sheetData>
  <mergeCells count="2">
    <mergeCell ref="A22:B22"/>
    <mergeCell ref="A23:B23"/>
  </mergeCells>
  <conditionalFormatting sqref="G11:J14">
    <cfRule type="expression" dxfId="0" priority="1">
      <formula>$D11&lt;&gt;0</formula>
    </cfRule>
  </conditionalFormatting>
  <dataValidations>
    <dataValidation type="list" allowBlank="1" showErrorMessage="1" sqref="B15">
      <formula1>"1,2,4"</formula1>
    </dataValidation>
    <dataValidation type="list" allowBlank="1" showErrorMessage="1" sqref="B10:B13">
      <formula1>liste!$A$1:$A$7</formula1>
    </dataValidation>
    <dataValidation type="list" allowBlank="1" showErrorMessage="1" sqref="B7">
      <formula1>"hebdomadaire,semaines paires (B),semaines impaires (A)"</formula1>
    </dataValidation>
  </dataValidations>
  <printOptions/>
  <pageMargins bottom="1.0" footer="0.0" header="0.0" left="0.75" right="0.75" top="1.0"/>
  <pageSetup paperSize="9" orientation="portrait"/>
  <headerFooter>
    <oddFooter>&amp;C_x000D_#ED7D31 Orange Restricted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2.0" customHeight="1">
      <c r="A1" s="2" t="s">
        <v>1</v>
      </c>
    </row>
    <row r="2" ht="12.0" customHeight="1">
      <c r="A2" s="4" t="s">
        <v>2</v>
      </c>
    </row>
    <row r="3" ht="12.0" customHeight="1">
      <c r="A3" s="4" t="s">
        <v>3</v>
      </c>
    </row>
    <row r="4" ht="12.0" customHeight="1">
      <c r="A4" s="4" t="s">
        <v>4</v>
      </c>
    </row>
    <row r="5" ht="12.0" customHeight="1">
      <c r="A5" s="4" t="s">
        <v>6</v>
      </c>
    </row>
    <row r="6" ht="12.0" customHeight="1">
      <c r="A6" s="4" t="s">
        <v>7</v>
      </c>
    </row>
    <row r="7" ht="12.0" customHeight="1">
      <c r="A7" s="6" t="s">
        <v>8</v>
      </c>
    </row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1.0" footer="0.0" header="0.0" left="0.75" right="0.75" top="1.0"/>
  <pageSetup orientation="landscape"/>
  <headerFooter>
    <oddFooter>&amp;C_x000D_#ED7D31 Orange Restricted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2025-08-27T07:06:41Z</dcterms:created>
  <dc:creator>MENDES Jean OF/DSI</dc:creator>
</cp:coreProperties>
</file>